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Комитет финансов\ФУ\Финансовое управление\INFORM\БЮДЖЕТ города Петрозаводска\БЮДЖЕТ 2026-2028\РЕШЕНИЕ О БЮДЖЕТЕ\I ЧТЕНИЕ\Материалы, одновременно с решением\16.3 налоговые расходы\"/>
    </mc:Choice>
  </mc:AlternateContent>
  <bookViews>
    <workbookView xWindow="-120" yWindow="-120" windowWidth="29040" windowHeight="15840" tabRatio="319"/>
  </bookViews>
  <sheets>
    <sheet name="таблица" sheetId="4" r:id="rId1"/>
  </sheets>
  <definedNames>
    <definedName name="_xlnm.Print_Titles" localSheetId="0">таблица!$7:$10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0" i="4" l="1"/>
  <c r="L30" i="4" l="1"/>
  <c r="K30" i="4"/>
  <c r="N30" i="4" l="1"/>
  <c r="M30" i="4" l="1"/>
</calcChain>
</file>

<file path=xl/sharedStrings.xml><?xml version="1.0" encoding="utf-8"?>
<sst xmlns="http://schemas.openxmlformats.org/spreadsheetml/2006/main" count="193" uniqueCount="88">
  <si>
    <t>Целевая категория плательщиков налогов, для которых предусмотрены налоговые льготы, освобождения и иные преференции</t>
  </si>
  <si>
    <t>№</t>
  </si>
  <si>
    <t xml:space="preserve">Плательщик </t>
  </si>
  <si>
    <t>Эффективность налоговой льготы (да/нет)</t>
  </si>
  <si>
    <t>Освобождение от уплаты налога в отношении одного земельного участка (по выбору налогоплательщика), занятого жилым помещением или гаражом, находящегося в собственности, постоянном (бессрочном) пользовании или пожизненном наследуемом владении</t>
  </si>
  <si>
    <t>Ветераны труда</t>
  </si>
  <si>
    <r>
      <t xml:space="preserve">01.01.2006 (первоначально введено освобождение)                          </t>
    </r>
    <r>
      <rPr>
        <i/>
        <sz val="14"/>
        <rFont val="Times New Roman"/>
        <family val="1"/>
        <charset val="204"/>
      </rPr>
      <t xml:space="preserve">(01.01.2008 (действующая редакция условия предоставления освобождения))
</t>
    </r>
  </si>
  <si>
    <t>Неограниченный (до даты прекращения действия льготы)</t>
  </si>
  <si>
    <t>Не установлено</t>
  </si>
  <si>
    <t>Освобождение от уплаты налога отдельных категорий граждан</t>
  </si>
  <si>
    <t>Земельный налог</t>
  </si>
  <si>
    <t>да</t>
  </si>
  <si>
    <t>-</t>
  </si>
  <si>
    <t>Ветераны военной службы</t>
  </si>
  <si>
    <t>Пенсионеры, получающие пенсию, назначаемую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</t>
  </si>
  <si>
    <t>Инвалиды</t>
  </si>
  <si>
    <t>Ветераны и инвалиды Великой Отечественной войны</t>
  </si>
  <si>
    <r>
      <t xml:space="preserve">01.01.2006 (первоначально введено освобождение)                                    
</t>
    </r>
    <r>
      <rPr>
        <i/>
        <sz val="14"/>
        <rFont val="Times New Roman"/>
        <family val="1"/>
        <charset val="204"/>
      </rPr>
      <t>(01.01.2008 (действующая редакция условия предоставления освобождения))</t>
    </r>
    <r>
      <rPr>
        <sz val="14"/>
        <rFont val="Times New Roman"/>
        <family val="1"/>
        <charset val="204"/>
      </rPr>
      <t xml:space="preserve">
</t>
    </r>
  </si>
  <si>
    <r>
      <t xml:space="preserve">01.01.2006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4"/>
        <rFont val="Times New Roman"/>
        <family val="1"/>
        <charset val="204"/>
      </rPr>
      <t>(редакция наименования  – 01.01.2019)</t>
    </r>
  </si>
  <si>
    <r>
      <t xml:space="preserve">01.01.2006 (первоначально введено освобождение)                           
</t>
    </r>
    <r>
      <rPr>
        <i/>
        <sz val="14"/>
        <rFont val="Times New Roman"/>
        <family val="1"/>
        <charset val="204"/>
      </rPr>
      <t>(01.01.2008 (действующая редакция условия предоставления освобождения))</t>
    </r>
    <r>
      <rPr>
        <sz val="14"/>
        <rFont val="Times New Roman"/>
        <family val="1"/>
        <charset val="204"/>
      </rPr>
      <t xml:space="preserve">
</t>
    </r>
  </si>
  <si>
    <t>01.01.2011</t>
  </si>
  <si>
    <t xml:space="preserve">Освобождение от уплаты земельного налога в отношении одного земельного участка (по выбору налогоплательщика), находящегося в собственности, постоянном (бессрочном) пользовании или пожизненном наследуемом владении </t>
  </si>
  <si>
    <t>Физические лица, имеющие трех и более несовершеннолетних детей, а также их несовершеннолетние дети</t>
  </si>
  <si>
    <t>01.01.2019</t>
  </si>
  <si>
    <t>В отношении земельных участков, приобретенных (предоставленных) гаражно-строительным кооперативам и другим некоммерческим организациям для размещения коллективных гаражей</t>
  </si>
  <si>
    <r>
      <t xml:space="preserve">Юридические лица                       </t>
    </r>
    <r>
      <rPr>
        <i/>
        <sz val="14"/>
        <rFont val="Times New Roman"/>
        <family val="1"/>
        <charset val="204"/>
      </rPr>
      <t>(гаражно-строительные кооперативы и иные некоммерческие организации,  которые приобрели (которым предоставлены) земельные участки для размещения коллективных гаражей).</t>
    </r>
  </si>
  <si>
    <r>
      <t xml:space="preserve">Пониженная ставка                               </t>
    </r>
    <r>
      <rPr>
        <i/>
        <sz val="14"/>
        <rFont val="Times New Roman"/>
        <family val="1"/>
        <charset val="204"/>
      </rPr>
      <t>(0,3% - до 2017 года,                                                                                                                           действующая редакция пункта:                                              - 0,5%  -  с 01.01.2017 года;                                             - 0,7%  -  с 01.01.2018 года;                                                                       - 1%  -  с 01.01.2019 года)</t>
    </r>
  </si>
  <si>
    <t>юридические лица</t>
  </si>
  <si>
    <t xml:space="preserve">да </t>
  </si>
  <si>
    <t xml:space="preserve">Освобождение от уплаты налога в отношении земельных участков, предоставленных  организациям, являющимся стороной соглашения о реализации проекта по созданию и развитию индустриального (промышленного) парка или промышленного технопарка, в уставном капитале которых более пятидесяти процентов акций или долей принадлежит Республике Карелия или Петрозаводскому городскому округу </t>
  </si>
  <si>
    <t>Юридические лица (организации, являющиеся стороной соглашения о реализации проекта по созданию и развитию индустриального (промышленного) парка или промышленного технопарка, в уставном капитале которых более пятидесяти процентов акций или долей принадлежит Республике Карелия или Петрозаводскому городскому округу)</t>
  </si>
  <si>
    <t>01.01.2022</t>
  </si>
  <si>
    <t xml:space="preserve">Ограниченный -               в течение
5 налоговых периодов
</t>
  </si>
  <si>
    <t>Освобождение от уплаты налога отдельных организаций (организации, являющиеся стороной соглашения о реализации проекта по созданию и развитию индустриального (промышленного) парка или промышленного технопарка, в уставном капитале которых более пятидесяти процентов акций или долей принадлежит Республике Карелия или Петрозаводскому городскому округу)</t>
  </si>
  <si>
    <t>Х</t>
  </si>
  <si>
    <t xml:space="preserve">В отношении объекта налогообложения, находящегося в собственности налогоплательщика и не используемого налогоплательщиком в предпринимательской деятельности
</t>
  </si>
  <si>
    <t>Дети-сироты и дети, оставшиеся без попечения родителей, в возрасте до 18 лет</t>
  </si>
  <si>
    <t>01.01.2017</t>
  </si>
  <si>
    <t>Налог на имущество физических лиц</t>
  </si>
  <si>
    <t xml:space="preserve">Физические лица </t>
  </si>
  <si>
    <t>Лица из числа детей-сирот и детей, оставшихся без попечения родителей, в возрасте от 18 до 23 лет, обучающиеся по очной форме обучения или проходящие службу по призыву в рядах Вооруженных Сил Российской Федерации</t>
  </si>
  <si>
    <t xml:space="preserve">Несовершеннолетние дети, получающие пенсию по потере кормильца в соответствии с действующим законодательством </t>
  </si>
  <si>
    <t>Граждане, имеющие на праве собственности квартиры, части квартир и (или) комнаты в многоквартирных домах, признанных аварийными и подлежащими сносу в соответствии с действующим  законодательством</t>
  </si>
  <si>
    <t xml:space="preserve">01.01.2006, 01.01.2012                                                                                                                                                                                  01.01.2017                                </t>
  </si>
  <si>
    <t>Физические лица</t>
  </si>
  <si>
    <t>Юридические лица</t>
  </si>
  <si>
    <t>Даты начала действия, предоставленного НПА, права на налоговые льготы, освобождения и иные преференции</t>
  </si>
  <si>
    <t>Граждане Российской Федерации (далее – граждане), призванные на военную службу по мобилизации в Вооруженные Силы Российской Федерации, а также граждане, заключившие в связи с участием в специальной военной операции контракт о прохождении военной службы либо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</t>
  </si>
  <si>
    <t>01.01.2024</t>
  </si>
  <si>
    <t>На период участия в специальной военной операции (при выполнении задач в период проведения специальной военной операции)</t>
  </si>
  <si>
    <t>Освобождение от уплаты земельного налога в отношении одного земельного участка (по выбору налогоплательщика), занятого жилым помещением или гаражом, находящегося в собственности, постоянном (бессрочном) пользовании или пожизненном наследуемом владении</t>
  </si>
  <si>
    <t>Члены семей граждан, названных в подпункте 3.7.1 пункта 3 Решения  Петрозаводского  городского Совета от 10.11.2005 №   XXV/XXI -196 «Об установлении и введении в действие на территории Петрозаводского городского округа земельного налога» и погибших (умерших) при выполнении задач в ходе специальной военной операции (боевых действий), к которым относятся:
- супруга (супруг), не вступившая (не вступивший) в новый брак,
- несовершен-нолетние дети,
- дети старше 18 лет, ставшие инвалидами до достижения ими возраста 18 лет,
- дети в возрасте до 23 лет, обучающиеся в образовательных организациях по очной форме обучения,
- лица, находившиеся на иждивении указанных лиц на дату их гибели (смерти).</t>
  </si>
  <si>
    <t>абзац 2                 пункта 4</t>
  </si>
  <si>
    <t>Решение Петрозаводского городского Совета от 13.09.2024 № 29/28-428 «Об установлении и введении в действие на территории Петрозаводского городского округа туристического налога»</t>
  </si>
  <si>
    <t>Невключение в налоговую базу стоимости услуг по временному проживанию</t>
  </si>
  <si>
    <t>Физические лица, имеющие регистрацию по месту жительства в Республике Карелия</t>
  </si>
  <si>
    <t>01.01.2025</t>
  </si>
  <si>
    <t>21.03.2025</t>
  </si>
  <si>
    <t>Члены семей граждан, указанных в подпункте 3.7.1 Решения  Петрозаводского  городского Совета 
от 10.11.2005 № XXV/XXI-196 
«Об установлении и введении в действие на территории Петрозаводского городского округа земельного налога», к которым относятся: 
- супруг (супруга),
- несовершеннолетние дети, 
- дети старше 18 лет, ставшие инвалидами до достижения ими возраста 18 лет, 
- дети в возрасте до 23 лет, обучающиеся в образовательных организациях по очной форме обучения, 
- лица, находящиеся на иждивении</t>
  </si>
  <si>
    <t>Супруг (супруга), несовершенно-летние дети, дети старше 18 лет, ставшие инвалидами до достижения ими возраста 18 лет, дети в возрасте до 23 лет, обучающиеся в образовательных организациях по очной форме обучения, лица, находящиеся на иждивении, которые являются членами семей граждан, указанных в подпункте 4 пункта 2 статьи 418.4 Налогового кодекса Российской Федерации</t>
  </si>
  <si>
    <t>Невключение в налоговую базу стоимости услуг по временному проживанию отдельных категорий граждан</t>
  </si>
  <si>
    <t>На период участия граждан, указанных в подпункте 3.7.1 пункта 3 Решения  Петрозаводско-го  городского Совета 
от 10.11.2005                                   № XXV/XXI-196 
«Об установлении и введении в действие на территории Петрозаводско-го городского округа земельного налога», в специальной военной операции (при выполнении задач в период проведения специальной военной операции)</t>
  </si>
  <si>
    <t xml:space="preserve"> пп.3.1 п.3            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</si>
  <si>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 xml:space="preserve"> пп.3.2 п. 3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</si>
  <si>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пп.3.3 п. 3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</si>
  <si>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пп.3.4 п. 3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</si>
  <si>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пп.3.6 п. 3  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</si>
  <si>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п.3 (1)              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</si>
  <si>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пп.3.7.1 п. 3          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</si>
  <si>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пп.3.7.2 п.3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</si>
  <si>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пп.3.8 п.3 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</si>
  <si>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 2.3 п. 2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</si>
  <si>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п. 3 (2)                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</si>
  <si>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п.3(3)                                                                               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</si>
  <si>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п.3(3)                                                                                 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</si>
  <si>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п.3(3)                                                                                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</si>
  <si>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Структурные единицы нормативных правовых актов  Петрозаводского городского округа (далее – НПА), которыми предусматриваются налоговые льготы, освобождения и иные преференции</t>
  </si>
  <si>
    <t>Наименования налогов, по которым предусматриваются налоговые льготы, освобождения и иные преференции, установленные НПА</t>
  </si>
  <si>
    <t>Условие предоставления налоговых льгот, освобождений и иных преференций для плательщиков налогов</t>
  </si>
  <si>
    <t>Период действия налоговых льгот, освобождений и иных преференций по налогам, предоставленных НПА</t>
  </si>
  <si>
    <t>Дата прекращения действия налоговых льгот, освобождений и иных преференций по налогам, установленная НПА</t>
  </si>
  <si>
    <t>Наименование налоговых льгот, освобождений и иных преференций по налогам</t>
  </si>
  <si>
    <t>Объем налоговых льгот, освобождений и иных преференций (тыс. руб.)</t>
  </si>
  <si>
    <t>Отчетный финансовый год</t>
  </si>
  <si>
    <t>Текущий финансовый год</t>
  </si>
  <si>
    <t>Прогнозный период</t>
  </si>
  <si>
    <t>Информация об оценке налоговых расходов Петрозаводского городского округа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</si>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</sst>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_ ;[Red]\-#,##0\ "/>
    <numFmt numFmtId="165" formatCode="[$-419]General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6.15"/>
      <name val="Arial"/>
      <family val="2"/>
    </font>
    <font>
      <sz val="10"/>
      <name val="System"/>
      <family val="2"/>
      <charset val="204"/>
    </font>
    <font>
      <sz val="10"/>
      <name val="Arial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0"/>
      <name val="Helv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/>
    <xf numFmtId="0" fontId="4" fillId="0" borderId="2" applyNumberFormat="0" applyFill="0" applyProtection="0">
      <alignment horizontal="left" vertical="top" wrapText="1"/>
    </xf>
    <xf numFmtId="0" fontId="5" fillId="0" borderId="0" applyNumberFormat="0" applyFill="0" applyBorder="0" applyAlignment="0" applyProtection="0"/>
    <xf numFmtId="166" fontId="6" fillId="0" borderId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10" fillId="0" borderId="0"/>
    <xf numFmtId="0" fontId="6" fillId="0" borderId="0"/>
    <xf numFmtId="4" fontId="11" fillId="0" borderId="1">
      <alignment horizontal="right"/>
    </xf>
    <xf numFmtId="0" fontId="1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10" fillId="0" borderId="0"/>
    <xf numFmtId="0" fontId="6" fillId="0" borderId="0" applyNumberFormat="0" applyFont="0" applyFill="0" applyBorder="0" applyAlignment="0" applyProtection="0">
      <alignment vertical="top"/>
    </xf>
    <xf numFmtId="0" fontId="1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6" fillId="0" borderId="1" xfId="18" applyNumberFormat="1" applyFont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3" fontId="18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1" xfId="18" applyNumberFormat="1" applyFont="1" applyFill="1" applyBorder="1" applyAlignment="1">
      <alignment horizontal="center" vertical="top" wrapText="1"/>
    </xf>
    <xf numFmtId="49" fontId="16" fillId="0" borderId="1" xfId="18" applyNumberFormat="1" applyFont="1" applyFill="1" applyBorder="1" applyAlignment="1">
      <alignment horizontal="center" vertical="top" wrapText="1"/>
    </xf>
    <xf numFmtId="49" fontId="16" fillId="0" borderId="1" xfId="18" applyNumberFormat="1" applyFont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1" xfId="18" applyNumberFormat="1" applyFont="1" applyFill="1" applyBorder="1" applyAlignment="1">
      <alignment horizontal="center" vertical="top" wrapText="1"/>
    </xf>
    <xf numFmtId="49" fontId="16" fillId="0" borderId="1" xfId="18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3" fontId="16" fillId="0" borderId="4" xfId="18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3" fontId="18" fillId="0" borderId="1" xfId="0" applyNumberFormat="1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18" applyNumberFormat="1" applyFont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164" fontId="16" fillId="0" borderId="4" xfId="18" applyNumberFormat="1" applyFont="1" applyFill="1" applyBorder="1" applyAlignment="1">
      <alignment horizontal="center" vertical="top" wrapText="1"/>
    </xf>
    <xf numFmtId="164" fontId="16" fillId="0" borderId="3" xfId="18" applyNumberFormat="1" applyFont="1" applyFill="1" applyBorder="1" applyAlignment="1">
      <alignment horizontal="center" vertical="top" wrapText="1"/>
    </xf>
    <xf numFmtId="164" fontId="16" fillId="0" borderId="1" xfId="18" applyNumberFormat="1" applyFont="1" applyFill="1" applyBorder="1" applyAlignment="1">
      <alignment horizontal="center" vertical="top" wrapText="1"/>
    </xf>
    <xf numFmtId="49" fontId="16" fillId="0" borderId="1" xfId="18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3" fontId="16" fillId="0" borderId="4" xfId="18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3" fontId="18" fillId="0" borderId="5" xfId="0" applyNumberFormat="1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</cellXfs>
  <cellStyles count="55">
    <cellStyle name="Comma" xfId="2"/>
    <cellStyle name="Excel Built-in Normal" xfId="3"/>
    <cellStyle name="m49048872" xfId="4"/>
    <cellStyle name="normal" xfId="5"/>
    <cellStyle name="TableStyleLight1" xfId="6"/>
    <cellStyle name="Гиперссылка 3" xfId="7"/>
    <cellStyle name="Гиперссылка 4" xfId="8"/>
    <cellStyle name="Денежный 2" xfId="9"/>
    <cellStyle name="Денежный 2 4" xfId="10"/>
    <cellStyle name="Обычный" xfId="0" builtinId="0"/>
    <cellStyle name="Обычный 10" xfId="11"/>
    <cellStyle name="Обычный 10 3" xfId="12"/>
    <cellStyle name="Обычный 11" xfId="51"/>
    <cellStyle name="Обычный 14 2" xfId="13"/>
    <cellStyle name="Обычный 2" xfId="14"/>
    <cellStyle name="Обычный 2 2" xfId="15"/>
    <cellStyle name="Обычный 2 2 2" xfId="16"/>
    <cellStyle name="Обычный 2 2 3" xfId="50"/>
    <cellStyle name="Обычный 2 3" xfId="17"/>
    <cellStyle name="Обычный 2 5" xfId="18"/>
    <cellStyle name="Обычный 2 5 8" xfId="52"/>
    <cellStyle name="Обычный 2 6" xfId="53"/>
    <cellStyle name="Обычный 2_Приложение 10 УФНС для оценки эффективности льгот" xfId="19"/>
    <cellStyle name="Обычный 23" xfId="20"/>
    <cellStyle name="Обычный 25" xfId="21"/>
    <cellStyle name="Обычный 27" xfId="22"/>
    <cellStyle name="Обычный 28" xfId="23"/>
    <cellStyle name="Обычный 3" xfId="24"/>
    <cellStyle name="Обычный 3 2" xfId="25"/>
    <cellStyle name="Обычный 3 2 2 2" xfId="26"/>
    <cellStyle name="Обычный 3 3" xfId="27"/>
    <cellStyle name="Обычный 3 4" xfId="28"/>
    <cellStyle name="Обычный 3_Реестр налоговых расходов ОМСУ" xfId="29"/>
    <cellStyle name="Обычный 31" xfId="54"/>
    <cellStyle name="Обычный 4" xfId="30"/>
    <cellStyle name="Обычный 4 5" xfId="31"/>
    <cellStyle name="Обычный 4_Реестр налоговых расходов ОМСУ" xfId="32"/>
    <cellStyle name="Обычный 5" xfId="33"/>
    <cellStyle name="Обычный 5 2" xfId="34"/>
    <cellStyle name="Обычный 6" xfId="35"/>
    <cellStyle name="Обычный 7" xfId="36"/>
    <cellStyle name="Обычный 8" xfId="37"/>
    <cellStyle name="Обычный 8 2" xfId="38"/>
    <cellStyle name="Обычный 8_Реестр налоговых расходов ОМСУ" xfId="39"/>
    <cellStyle name="Обычный 9" xfId="40"/>
    <cellStyle name="Процентный 2" xfId="41"/>
    <cellStyle name="Процентный 2 2" xfId="42"/>
    <cellStyle name="Процентный 3" xfId="43"/>
    <cellStyle name="Процентный 4" xfId="49"/>
    <cellStyle name="Процентный 5" xfId="1"/>
    <cellStyle name="Стиль 1" xfId="44"/>
    <cellStyle name="Финансовый 2" xfId="45"/>
    <cellStyle name="Финансовый 2 2" xfId="46"/>
    <cellStyle name="Финансовый 2 3" xfId="47"/>
    <cellStyle name="Финансовый 3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="60" zoomScaleNormal="60" zoomScaleSheetLayoutView="50" workbookViewId="0">
      <pane xSplit="5" ySplit="10" topLeftCell="F20" activePane="bottomRight" state="frozen"/>
      <selection pane="topRight" activeCell="H1" sqref="H1"/>
      <selection pane="bottomLeft" activeCell="A7" sqref="A7"/>
      <selection pane="bottomRight" activeCell="I20" sqref="I20:I21"/>
    </sheetView>
  </sheetViews>
  <sheetFormatPr defaultRowHeight="18.75" x14ac:dyDescent="0.25"/>
  <cols>
    <col min="1" max="1" width="7.5703125" style="2" customWidth="1"/>
    <col min="2" max="2" width="35.5703125" style="1" customWidth="1"/>
    <col min="3" max="3" width="19.7109375" style="2" customWidth="1"/>
    <col min="4" max="4" width="40.140625" style="1" customWidth="1"/>
    <col min="5" max="5" width="51" style="1" customWidth="1"/>
    <col min="6" max="6" width="25.140625" style="1" customWidth="1"/>
    <col min="7" max="7" width="24.42578125" style="1" customWidth="1"/>
    <col min="8" max="8" width="19" style="1" customWidth="1"/>
    <col min="9" max="9" width="40.42578125" style="1" customWidth="1"/>
    <col min="10" max="10" width="20.28515625" style="1" customWidth="1"/>
    <col min="11" max="11" width="13.7109375" style="1" customWidth="1"/>
    <col min="12" max="12" width="16.5703125" style="1" customWidth="1"/>
    <col min="13" max="15" width="13.7109375" style="1" customWidth="1"/>
    <col min="16" max="16" width="19.5703125" style="1" customWidth="1"/>
    <col min="17" max="16384" width="9.140625" style="1"/>
  </cols>
  <sheetData>
    <row r="1" spans="1:16" ht="24" hidden="1" customHeight="1" x14ac:dyDescent="0.25">
      <c r="A1" s="9"/>
      <c r="C1" s="9"/>
    </row>
    <row r="2" spans="1:16" ht="26.25" hidden="1" customHeight="1" x14ac:dyDescent="0.25">
      <c r="A2" s="9"/>
      <c r="C2" s="9"/>
    </row>
    <row r="3" spans="1:16" ht="40.5" hidden="1" customHeight="1" x14ac:dyDescent="0.25">
      <c r="A3" s="9"/>
      <c r="C3" s="9"/>
    </row>
    <row r="4" spans="1:16" x14ac:dyDescent="0.25">
      <c r="A4" s="9"/>
      <c r="C4" s="9"/>
    </row>
    <row r="5" spans="1:16" ht="27.75" customHeight="1" x14ac:dyDescent="0.25">
      <c r="B5" s="27" t="s">
        <v>86</v>
      </c>
      <c r="C5" s="27"/>
      <c r="D5" s="27"/>
      <c r="E5" s="27"/>
      <c r="F5" s="27"/>
      <c r="G5" s="27"/>
    </row>
    <row r="7" spans="1:16" ht="84" customHeight="1" x14ac:dyDescent="0.25">
      <c r="A7" s="28" t="s">
        <v>1</v>
      </c>
      <c r="B7" s="29" t="s">
        <v>76</v>
      </c>
      <c r="C7" s="29" t="s">
        <v>77</v>
      </c>
      <c r="D7" s="28" t="s">
        <v>78</v>
      </c>
      <c r="E7" s="28" t="s">
        <v>0</v>
      </c>
      <c r="F7" s="28" t="s">
        <v>46</v>
      </c>
      <c r="G7" s="28" t="s">
        <v>79</v>
      </c>
      <c r="H7" s="28" t="s">
        <v>80</v>
      </c>
      <c r="I7" s="28" t="s">
        <v>81</v>
      </c>
      <c r="J7" s="28" t="s">
        <v>2</v>
      </c>
      <c r="K7" s="46" t="s">
        <v>82</v>
      </c>
      <c r="L7" s="46"/>
      <c r="M7" s="46"/>
      <c r="N7" s="46"/>
      <c r="O7" s="47"/>
      <c r="P7" s="28" t="s">
        <v>3</v>
      </c>
    </row>
    <row r="8" spans="1:16" ht="168.75" customHeight="1" x14ac:dyDescent="0.25">
      <c r="A8" s="28"/>
      <c r="B8" s="30"/>
      <c r="C8" s="30"/>
      <c r="D8" s="28"/>
      <c r="E8" s="28"/>
      <c r="F8" s="28"/>
      <c r="G8" s="28"/>
      <c r="H8" s="28"/>
      <c r="I8" s="28"/>
      <c r="J8" s="28"/>
      <c r="K8" s="24" t="s">
        <v>83</v>
      </c>
      <c r="L8" s="24" t="s">
        <v>84</v>
      </c>
      <c r="M8" s="28" t="s">
        <v>85</v>
      </c>
      <c r="N8" s="28"/>
      <c r="O8" s="28"/>
      <c r="P8" s="28"/>
    </row>
    <row r="9" spans="1:16" ht="56.25" customHeight="1" x14ac:dyDescent="0.25">
      <c r="A9" s="28"/>
      <c r="B9" s="31"/>
      <c r="C9" s="31"/>
      <c r="D9" s="28"/>
      <c r="E9" s="28"/>
      <c r="F9" s="28"/>
      <c r="G9" s="28"/>
      <c r="H9" s="28"/>
      <c r="I9" s="28"/>
      <c r="J9" s="28"/>
      <c r="K9" s="24">
        <v>2024</v>
      </c>
      <c r="L9" s="24">
        <v>2025</v>
      </c>
      <c r="M9" s="24">
        <v>2026</v>
      </c>
      <c r="N9" s="24">
        <v>2027</v>
      </c>
      <c r="O9" s="24">
        <v>2028</v>
      </c>
      <c r="P9" s="28"/>
    </row>
    <row r="10" spans="1:16" ht="25.5" customHeight="1" x14ac:dyDescent="0.25">
      <c r="A10" s="4">
        <v>1</v>
      </c>
      <c r="B10" s="24">
        <v>2</v>
      </c>
      <c r="C10" s="2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16">
        <v>14</v>
      </c>
      <c r="O10" s="24">
        <v>15</v>
      </c>
      <c r="P10" s="10">
        <v>16</v>
      </c>
    </row>
    <row r="11" spans="1:16" ht="189" customHeight="1" x14ac:dyDescent="0.25">
      <c r="A11" s="4">
        <v>1</v>
      </c>
      <c r="B11" s="6" t="s">
        <v>62</v>
      </c>
      <c r="C11" s="25" t="s">
        <v>10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4" t="s">
        <v>44</v>
      </c>
      <c r="K11" s="42">
        <v>2369</v>
      </c>
      <c r="L11" s="53">
        <v>2369</v>
      </c>
      <c r="M11" s="42">
        <v>2369</v>
      </c>
      <c r="N11" s="42">
        <v>2369</v>
      </c>
      <c r="O11" s="42">
        <v>2369</v>
      </c>
      <c r="P11" s="4" t="s">
        <v>11</v>
      </c>
    </row>
    <row r="12" spans="1:16" ht="175.5" customHeight="1" x14ac:dyDescent="0.25">
      <c r="A12" s="4">
        <v>2</v>
      </c>
      <c r="B12" s="6" t="s">
        <v>63</v>
      </c>
      <c r="C12" s="25" t="s">
        <v>10</v>
      </c>
      <c r="D12" s="6" t="s">
        <v>4</v>
      </c>
      <c r="E12" s="4" t="s">
        <v>13</v>
      </c>
      <c r="F12" s="6" t="s">
        <v>17</v>
      </c>
      <c r="G12" s="6" t="s">
        <v>7</v>
      </c>
      <c r="H12" s="6" t="s">
        <v>8</v>
      </c>
      <c r="I12" s="6" t="s">
        <v>9</v>
      </c>
      <c r="J12" s="4" t="s">
        <v>44</v>
      </c>
      <c r="K12" s="48"/>
      <c r="L12" s="54"/>
      <c r="M12" s="48"/>
      <c r="N12" s="48"/>
      <c r="O12" s="48"/>
      <c r="P12" s="4" t="s">
        <v>11</v>
      </c>
    </row>
    <row r="13" spans="1:16" ht="211.5" customHeight="1" x14ac:dyDescent="0.25">
      <c r="A13" s="4">
        <v>3</v>
      </c>
      <c r="B13" s="6" t="s">
        <v>64</v>
      </c>
      <c r="C13" s="25" t="s">
        <v>10</v>
      </c>
      <c r="D13" s="6" t="s">
        <v>4</v>
      </c>
      <c r="E13" s="4" t="s">
        <v>14</v>
      </c>
      <c r="F13" s="6" t="s">
        <v>18</v>
      </c>
      <c r="G13" s="6" t="s">
        <v>7</v>
      </c>
      <c r="H13" s="6" t="s">
        <v>8</v>
      </c>
      <c r="I13" s="6" t="s">
        <v>9</v>
      </c>
      <c r="J13" s="4" t="s">
        <v>44</v>
      </c>
      <c r="K13" s="48"/>
      <c r="L13" s="54"/>
      <c r="M13" s="48"/>
      <c r="N13" s="48"/>
      <c r="O13" s="48"/>
      <c r="P13" s="4" t="s">
        <v>11</v>
      </c>
    </row>
    <row r="14" spans="1:16" ht="177" customHeight="1" x14ac:dyDescent="0.25">
      <c r="A14" s="4">
        <v>4</v>
      </c>
      <c r="B14" s="6" t="s">
        <v>65</v>
      </c>
      <c r="C14" s="25" t="s">
        <v>10</v>
      </c>
      <c r="D14" s="6" t="s">
        <v>4</v>
      </c>
      <c r="E14" s="4" t="s">
        <v>15</v>
      </c>
      <c r="F14" s="6" t="s">
        <v>19</v>
      </c>
      <c r="G14" s="6" t="s">
        <v>7</v>
      </c>
      <c r="H14" s="6" t="s">
        <v>8</v>
      </c>
      <c r="I14" s="6" t="s">
        <v>9</v>
      </c>
      <c r="J14" s="4" t="s">
        <v>44</v>
      </c>
      <c r="K14" s="48"/>
      <c r="L14" s="54"/>
      <c r="M14" s="48"/>
      <c r="N14" s="48"/>
      <c r="O14" s="48"/>
      <c r="P14" s="4" t="s">
        <v>11</v>
      </c>
    </row>
    <row r="15" spans="1:16" ht="175.5" customHeight="1" x14ac:dyDescent="0.25">
      <c r="A15" s="4">
        <v>5</v>
      </c>
      <c r="B15" s="6" t="s">
        <v>66</v>
      </c>
      <c r="C15" s="25" t="s">
        <v>10</v>
      </c>
      <c r="D15" s="6" t="s">
        <v>4</v>
      </c>
      <c r="E15" s="4" t="s">
        <v>16</v>
      </c>
      <c r="F15" s="5" t="s">
        <v>20</v>
      </c>
      <c r="G15" s="6" t="s">
        <v>7</v>
      </c>
      <c r="H15" s="6" t="s">
        <v>8</v>
      </c>
      <c r="I15" s="6" t="s">
        <v>9</v>
      </c>
      <c r="J15" s="4" t="s">
        <v>44</v>
      </c>
      <c r="K15" s="48"/>
      <c r="L15" s="54"/>
      <c r="M15" s="48"/>
      <c r="N15" s="48"/>
      <c r="O15" s="48"/>
      <c r="P15" s="4" t="s">
        <v>11</v>
      </c>
    </row>
    <row r="16" spans="1:16" ht="265.5" customHeight="1" x14ac:dyDescent="0.25">
      <c r="A16" s="4">
        <v>6</v>
      </c>
      <c r="B16" s="6" t="s">
        <v>67</v>
      </c>
      <c r="C16" s="25" t="s">
        <v>10</v>
      </c>
      <c r="D16" s="4" t="s">
        <v>21</v>
      </c>
      <c r="E16" s="4" t="s">
        <v>22</v>
      </c>
      <c r="F16" s="5" t="s">
        <v>23</v>
      </c>
      <c r="G16" s="6" t="s">
        <v>7</v>
      </c>
      <c r="H16" s="6" t="s">
        <v>8</v>
      </c>
      <c r="I16" s="6" t="s">
        <v>9</v>
      </c>
      <c r="J16" s="4" t="s">
        <v>44</v>
      </c>
      <c r="K16" s="48"/>
      <c r="L16" s="54"/>
      <c r="M16" s="48"/>
      <c r="N16" s="48"/>
      <c r="O16" s="48"/>
      <c r="P16" s="4" t="s">
        <v>11</v>
      </c>
    </row>
    <row r="17" spans="1:16" ht="285.75" customHeight="1" x14ac:dyDescent="0.25">
      <c r="A17" s="17">
        <v>7</v>
      </c>
      <c r="B17" s="21" t="s">
        <v>68</v>
      </c>
      <c r="C17" s="25" t="s">
        <v>10</v>
      </c>
      <c r="D17" s="17" t="s">
        <v>21</v>
      </c>
      <c r="E17" s="17" t="s">
        <v>47</v>
      </c>
      <c r="F17" s="19" t="s">
        <v>48</v>
      </c>
      <c r="G17" s="21" t="s">
        <v>49</v>
      </c>
      <c r="H17" s="21" t="s">
        <v>8</v>
      </c>
      <c r="I17" s="21" t="s">
        <v>9</v>
      </c>
      <c r="J17" s="17" t="s">
        <v>44</v>
      </c>
      <c r="K17" s="49"/>
      <c r="L17" s="49"/>
      <c r="M17" s="49"/>
      <c r="N17" s="49"/>
      <c r="O17" s="49"/>
      <c r="P17" s="17" t="s">
        <v>11</v>
      </c>
    </row>
    <row r="18" spans="1:16" ht="409.6" customHeight="1" x14ac:dyDescent="0.25">
      <c r="A18" s="17">
        <v>8</v>
      </c>
      <c r="B18" s="21" t="s">
        <v>69</v>
      </c>
      <c r="C18" s="25" t="s">
        <v>10</v>
      </c>
      <c r="D18" s="17" t="s">
        <v>21</v>
      </c>
      <c r="E18" s="17" t="s">
        <v>58</v>
      </c>
      <c r="F18" s="19" t="s">
        <v>48</v>
      </c>
      <c r="G18" s="21" t="s">
        <v>61</v>
      </c>
      <c r="H18" s="21" t="s">
        <v>8</v>
      </c>
      <c r="I18" s="21" t="s">
        <v>9</v>
      </c>
      <c r="J18" s="17" t="s">
        <v>44</v>
      </c>
      <c r="K18" s="49"/>
      <c r="L18" s="49"/>
      <c r="M18" s="49"/>
      <c r="N18" s="49"/>
      <c r="O18" s="49"/>
      <c r="P18" s="17" t="s">
        <v>11</v>
      </c>
    </row>
    <row r="19" spans="1:16" ht="378" customHeight="1" x14ac:dyDescent="0.25">
      <c r="A19" s="17">
        <v>9</v>
      </c>
      <c r="B19" s="21" t="s">
        <v>70</v>
      </c>
      <c r="C19" s="25" t="s">
        <v>10</v>
      </c>
      <c r="D19" s="17" t="s">
        <v>50</v>
      </c>
      <c r="E19" s="17" t="s">
        <v>51</v>
      </c>
      <c r="F19" s="19" t="s">
        <v>48</v>
      </c>
      <c r="G19" s="21" t="s">
        <v>7</v>
      </c>
      <c r="H19" s="21" t="s">
        <v>8</v>
      </c>
      <c r="I19" s="21" t="s">
        <v>9</v>
      </c>
      <c r="J19" s="17" t="s">
        <v>44</v>
      </c>
      <c r="K19" s="41"/>
      <c r="L19" s="41"/>
      <c r="M19" s="41"/>
      <c r="N19" s="41"/>
      <c r="O19" s="41"/>
      <c r="P19" s="17" t="s">
        <v>11</v>
      </c>
    </row>
    <row r="20" spans="1:16" ht="96.75" customHeight="1" x14ac:dyDescent="0.25">
      <c r="A20" s="28">
        <v>10</v>
      </c>
      <c r="B20" s="34" t="s">
        <v>71</v>
      </c>
      <c r="C20" s="35" t="s">
        <v>10</v>
      </c>
      <c r="D20" s="37" t="s">
        <v>24</v>
      </c>
      <c r="E20" s="37" t="s">
        <v>25</v>
      </c>
      <c r="F20" s="37" t="s">
        <v>43</v>
      </c>
      <c r="G20" s="38" t="s">
        <v>7</v>
      </c>
      <c r="H20" s="37" t="s">
        <v>8</v>
      </c>
      <c r="I20" s="38" t="s">
        <v>26</v>
      </c>
      <c r="J20" s="28" t="s">
        <v>27</v>
      </c>
      <c r="K20" s="32">
        <v>99</v>
      </c>
      <c r="L20" s="32">
        <v>99</v>
      </c>
      <c r="M20" s="32">
        <v>99</v>
      </c>
      <c r="N20" s="42">
        <v>99</v>
      </c>
      <c r="O20" s="42">
        <v>99</v>
      </c>
      <c r="P20" s="28" t="s">
        <v>28</v>
      </c>
    </row>
    <row r="21" spans="1:16" ht="104.25" customHeight="1" x14ac:dyDescent="0.25">
      <c r="A21" s="28"/>
      <c r="B21" s="34"/>
      <c r="C21" s="36"/>
      <c r="D21" s="37"/>
      <c r="E21" s="37"/>
      <c r="F21" s="37"/>
      <c r="G21" s="38"/>
      <c r="H21" s="37"/>
      <c r="I21" s="38"/>
      <c r="J21" s="28"/>
      <c r="K21" s="32"/>
      <c r="L21" s="32"/>
      <c r="M21" s="32"/>
      <c r="N21" s="43"/>
      <c r="O21" s="41"/>
      <c r="P21" s="28"/>
    </row>
    <row r="22" spans="1:16" ht="247.5" customHeight="1" x14ac:dyDescent="0.25">
      <c r="A22" s="28">
        <v>11</v>
      </c>
      <c r="B22" s="34" t="s">
        <v>72</v>
      </c>
      <c r="C22" s="29" t="s">
        <v>10</v>
      </c>
      <c r="D22" s="28" t="s">
        <v>29</v>
      </c>
      <c r="E22" s="28" t="s">
        <v>30</v>
      </c>
      <c r="F22" s="33" t="s">
        <v>31</v>
      </c>
      <c r="G22" s="33" t="s">
        <v>32</v>
      </c>
      <c r="H22" s="33" t="s">
        <v>8</v>
      </c>
      <c r="I22" s="28" t="s">
        <v>33</v>
      </c>
      <c r="J22" s="28" t="s">
        <v>45</v>
      </c>
      <c r="K22" s="39" t="s">
        <v>12</v>
      </c>
      <c r="L22" s="39" t="s">
        <v>12</v>
      </c>
      <c r="M22" s="39">
        <v>697.2</v>
      </c>
      <c r="N22" s="44">
        <v>697.2</v>
      </c>
      <c r="O22" s="44">
        <v>697.2</v>
      </c>
      <c r="P22" s="39" t="s">
        <v>12</v>
      </c>
    </row>
    <row r="23" spans="1:16" ht="316.5" customHeight="1" x14ac:dyDescent="0.25">
      <c r="A23" s="28"/>
      <c r="B23" s="34"/>
      <c r="C23" s="31"/>
      <c r="D23" s="28"/>
      <c r="E23" s="28"/>
      <c r="F23" s="33"/>
      <c r="G23" s="33"/>
      <c r="H23" s="33"/>
      <c r="I23" s="28"/>
      <c r="J23" s="28"/>
      <c r="K23" s="39"/>
      <c r="L23" s="39"/>
      <c r="M23" s="39"/>
      <c r="N23" s="45"/>
      <c r="O23" s="41"/>
      <c r="P23" s="39"/>
    </row>
    <row r="24" spans="1:16" ht="198.75" customHeight="1" x14ac:dyDescent="0.25">
      <c r="A24" s="11">
        <v>12</v>
      </c>
      <c r="B24" s="12" t="s">
        <v>73</v>
      </c>
      <c r="C24" s="25" t="s">
        <v>38</v>
      </c>
      <c r="D24" s="12" t="s">
        <v>35</v>
      </c>
      <c r="E24" s="12" t="s">
        <v>36</v>
      </c>
      <c r="F24" s="13" t="s">
        <v>37</v>
      </c>
      <c r="G24" s="13" t="s">
        <v>7</v>
      </c>
      <c r="H24" s="13" t="s">
        <v>8</v>
      </c>
      <c r="I24" s="13" t="s">
        <v>9</v>
      </c>
      <c r="J24" s="3" t="s">
        <v>39</v>
      </c>
      <c r="K24" s="32">
        <v>580</v>
      </c>
      <c r="L24" s="32">
        <v>580</v>
      </c>
      <c r="M24" s="32">
        <v>580</v>
      </c>
      <c r="N24" s="32">
        <v>580</v>
      </c>
      <c r="O24" s="32">
        <v>580</v>
      </c>
      <c r="P24" s="11" t="s">
        <v>11</v>
      </c>
    </row>
    <row r="25" spans="1:16" ht="172.5" customHeight="1" x14ac:dyDescent="0.25">
      <c r="A25" s="11">
        <v>13</v>
      </c>
      <c r="B25" s="12" t="s">
        <v>74</v>
      </c>
      <c r="C25" s="25" t="s">
        <v>38</v>
      </c>
      <c r="D25" s="12" t="s">
        <v>35</v>
      </c>
      <c r="E25" s="12" t="s">
        <v>40</v>
      </c>
      <c r="F25" s="13" t="s">
        <v>37</v>
      </c>
      <c r="G25" s="13" t="s">
        <v>7</v>
      </c>
      <c r="H25" s="13" t="s">
        <v>8</v>
      </c>
      <c r="I25" s="13" t="s">
        <v>9</v>
      </c>
      <c r="J25" s="3" t="s">
        <v>39</v>
      </c>
      <c r="K25" s="32"/>
      <c r="L25" s="32"/>
      <c r="M25" s="32"/>
      <c r="N25" s="32"/>
      <c r="O25" s="32"/>
      <c r="P25" s="11" t="s">
        <v>11</v>
      </c>
    </row>
    <row r="26" spans="1:16" ht="195.75" customHeight="1" x14ac:dyDescent="0.25">
      <c r="A26" s="11">
        <v>14</v>
      </c>
      <c r="B26" s="12" t="s">
        <v>73</v>
      </c>
      <c r="C26" s="25" t="s">
        <v>38</v>
      </c>
      <c r="D26" s="12" t="s">
        <v>35</v>
      </c>
      <c r="E26" s="12" t="s">
        <v>41</v>
      </c>
      <c r="F26" s="13" t="s">
        <v>37</v>
      </c>
      <c r="G26" s="13" t="s">
        <v>7</v>
      </c>
      <c r="H26" s="13" t="s">
        <v>8</v>
      </c>
      <c r="I26" s="13" t="s">
        <v>9</v>
      </c>
      <c r="J26" s="3" t="s">
        <v>39</v>
      </c>
      <c r="K26" s="32"/>
      <c r="L26" s="32"/>
      <c r="M26" s="32"/>
      <c r="N26" s="32"/>
      <c r="O26" s="32"/>
      <c r="P26" s="11" t="s">
        <v>11</v>
      </c>
    </row>
    <row r="27" spans="1:16" ht="200.25" customHeight="1" x14ac:dyDescent="0.25">
      <c r="A27" s="11">
        <v>15</v>
      </c>
      <c r="B27" s="12" t="s">
        <v>75</v>
      </c>
      <c r="C27" s="25" t="s">
        <v>38</v>
      </c>
      <c r="D27" s="12" t="s">
        <v>35</v>
      </c>
      <c r="E27" s="12" t="s">
        <v>42</v>
      </c>
      <c r="F27" s="13" t="s">
        <v>37</v>
      </c>
      <c r="G27" s="13" t="s">
        <v>7</v>
      </c>
      <c r="H27" s="13" t="s">
        <v>8</v>
      </c>
      <c r="I27" s="13" t="s">
        <v>9</v>
      </c>
      <c r="J27" s="3" t="s">
        <v>39</v>
      </c>
      <c r="K27" s="32"/>
      <c r="L27" s="32"/>
      <c r="M27" s="32"/>
      <c r="N27" s="32"/>
      <c r="O27" s="32"/>
      <c r="P27" s="11" t="s">
        <v>11</v>
      </c>
    </row>
    <row r="28" spans="1:16" ht="318" hidden="1" customHeight="1" x14ac:dyDescent="0.25">
      <c r="A28" s="11">
        <v>16</v>
      </c>
      <c r="B28" s="12" t="s">
        <v>53</v>
      </c>
      <c r="C28" s="15" t="s">
        <v>52</v>
      </c>
      <c r="D28" s="15" t="s">
        <v>54</v>
      </c>
      <c r="E28" s="15" t="s">
        <v>55</v>
      </c>
      <c r="F28" s="14" t="s">
        <v>56</v>
      </c>
      <c r="G28" s="14" t="s">
        <v>7</v>
      </c>
      <c r="H28" s="14" t="s">
        <v>8</v>
      </c>
      <c r="I28" s="14" t="s">
        <v>60</v>
      </c>
      <c r="J28" s="3" t="s">
        <v>39</v>
      </c>
      <c r="K28" s="40" t="s">
        <v>34</v>
      </c>
      <c r="L28" s="40" t="s">
        <v>34</v>
      </c>
      <c r="M28" s="40" t="s">
        <v>34</v>
      </c>
      <c r="N28" s="40" t="s">
        <v>34</v>
      </c>
      <c r="O28" s="23"/>
      <c r="P28" s="20" t="s">
        <v>34</v>
      </c>
    </row>
    <row r="29" spans="1:16" ht="318" hidden="1" customHeight="1" x14ac:dyDescent="0.25">
      <c r="A29" s="17">
        <v>17</v>
      </c>
      <c r="B29" s="18" t="s">
        <v>53</v>
      </c>
      <c r="C29" s="21" t="s">
        <v>52</v>
      </c>
      <c r="D29" s="21" t="s">
        <v>54</v>
      </c>
      <c r="E29" s="21" t="s">
        <v>59</v>
      </c>
      <c r="F29" s="19" t="s">
        <v>57</v>
      </c>
      <c r="G29" s="19" t="s">
        <v>7</v>
      </c>
      <c r="H29" s="19" t="s">
        <v>8</v>
      </c>
      <c r="I29" s="19" t="s">
        <v>60</v>
      </c>
      <c r="J29" s="3" t="s">
        <v>39</v>
      </c>
      <c r="K29" s="41"/>
      <c r="L29" s="41"/>
      <c r="M29" s="41"/>
      <c r="N29" s="41"/>
      <c r="O29" s="22"/>
      <c r="P29" s="20" t="s">
        <v>34</v>
      </c>
    </row>
    <row r="30" spans="1:16" s="7" customFormat="1" ht="30" customHeight="1" x14ac:dyDescent="0.25">
      <c r="A30" s="50" t="s">
        <v>87</v>
      </c>
      <c r="B30" s="51"/>
      <c r="C30" s="51"/>
      <c r="D30" s="51"/>
      <c r="E30" s="51"/>
      <c r="F30" s="51"/>
      <c r="G30" s="51"/>
      <c r="H30" s="51"/>
      <c r="I30" s="51"/>
      <c r="J30" s="52"/>
      <c r="K30" s="26">
        <f>K11+K20+K24</f>
        <v>3048</v>
      </c>
      <c r="L30" s="26">
        <f>L11+L20+L24</f>
        <v>3048</v>
      </c>
      <c r="M30" s="26">
        <f>M11+M20+M24+M22</f>
        <v>3745.2</v>
      </c>
      <c r="N30" s="26">
        <f>N11+N20+N24+N22</f>
        <v>3745.2</v>
      </c>
      <c r="O30" s="26">
        <f>O11+O20+O24+O22</f>
        <v>3745.2</v>
      </c>
      <c r="P30" s="26"/>
    </row>
    <row r="31" spans="1:16" x14ac:dyDescent="0.25">
      <c r="F31" s="8"/>
      <c r="G31" s="8"/>
    </row>
    <row r="33" ht="2.25" customHeight="1" x14ac:dyDescent="0.25"/>
    <row r="34" hidden="1" x14ac:dyDescent="0.25"/>
    <row r="35" hidden="1" x14ac:dyDescent="0.25"/>
  </sheetData>
  <mergeCells count="61">
    <mergeCell ref="A30:J30"/>
    <mergeCell ref="O22:O23"/>
    <mergeCell ref="O24:O27"/>
    <mergeCell ref="K11:K19"/>
    <mergeCell ref="L11:L19"/>
    <mergeCell ref="M11:M19"/>
    <mergeCell ref="N11:N19"/>
    <mergeCell ref="N28:N29"/>
    <mergeCell ref="K24:K27"/>
    <mergeCell ref="L24:L27"/>
    <mergeCell ref="K28:K29"/>
    <mergeCell ref="L28:L29"/>
    <mergeCell ref="N20:N21"/>
    <mergeCell ref="N22:N23"/>
    <mergeCell ref="N24:N27"/>
    <mergeCell ref="K7:O7"/>
    <mergeCell ref="M8:O8"/>
    <mergeCell ref="O11:O19"/>
    <mergeCell ref="O20:O21"/>
    <mergeCell ref="P22:P23"/>
    <mergeCell ref="L22:L23"/>
    <mergeCell ref="M22:M23"/>
    <mergeCell ref="K22:K23"/>
    <mergeCell ref="M28:M29"/>
    <mergeCell ref="M24:M27"/>
    <mergeCell ref="A22:A23"/>
    <mergeCell ref="B22:B23"/>
    <mergeCell ref="C22:C23"/>
    <mergeCell ref="D22:D23"/>
    <mergeCell ref="J22:J23"/>
    <mergeCell ref="G20:G21"/>
    <mergeCell ref="I20:I21"/>
    <mergeCell ref="H20:H21"/>
    <mergeCell ref="K20:K21"/>
    <mergeCell ref="J20:J21"/>
    <mergeCell ref="E22:E23"/>
    <mergeCell ref="F22:F23"/>
    <mergeCell ref="G22:G23"/>
    <mergeCell ref="H22:H23"/>
    <mergeCell ref="I22:I23"/>
    <mergeCell ref="P7:P9"/>
    <mergeCell ref="J7:J9"/>
    <mergeCell ref="P20:P21"/>
    <mergeCell ref="A7:A9"/>
    <mergeCell ref="B7:B9"/>
    <mergeCell ref="C7:C9"/>
    <mergeCell ref="D7:D9"/>
    <mergeCell ref="E7:E9"/>
    <mergeCell ref="L20:L21"/>
    <mergeCell ref="M20:M21"/>
    <mergeCell ref="A20:A21"/>
    <mergeCell ref="B20:B21"/>
    <mergeCell ref="C20:C21"/>
    <mergeCell ref="D20:D21"/>
    <mergeCell ref="E20:E21"/>
    <mergeCell ref="F20:F21"/>
    <mergeCell ref="B5:G5"/>
    <mergeCell ref="F7:F9"/>
    <mergeCell ref="G7:G9"/>
    <mergeCell ref="H7:H9"/>
    <mergeCell ref="I7:I9"/>
  </mergeCells>
  <pageMargins left="0.70866141732283472" right="0.31496062992125984" top="0.74803149606299213" bottom="0.35433070866141736" header="0" footer="0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Костина Елена</cp:lastModifiedBy>
  <cp:lastPrinted>2025-11-05T11:49:24Z</cp:lastPrinted>
  <dcterms:created xsi:type="dcterms:W3CDTF">2023-06-09T08:40:31Z</dcterms:created>
  <dcterms:modified xsi:type="dcterms:W3CDTF">2025-11-05T11:52:55Z</dcterms:modified>
</cp:coreProperties>
</file>